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56" i="15" l="1"/>
  <c r="S56" i="15" s="1"/>
  <c r="AC56" i="15" l="1"/>
  <c r="AC49" i="15"/>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<sst xmlns="http://schemas.openxmlformats.org/spreadsheetml/2006/main" count="1154" uniqueCount="425">
  <si>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</si>
  <si>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</si>
  <si>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</si>
  <si>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</si>
  <si>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</si>
  <si>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</si>
  <si>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</si>
  <si>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</si>
  <si>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</si>
  <si>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</si>
  <si>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</si>
  <si>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</si>
  <si>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</si>
  <si>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</si>
  <si>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</si>
  <si>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</si>
  <si>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</si>
  <si>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</si>
  <si>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</si>
  <si>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</si>
  <si>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</si>
  <si>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</si>
  <si>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</si>
  <si>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</si>
  <si>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</si>
  <si>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</si>
  <si>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</si>
  <si>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</si>
  <si>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</si>
  <si>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</si>
  <si>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</si>
  <si>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</si>
  <si>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</si>
  <si>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</si>
  <si>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</si>
  <si>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</si>
  <si>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</si>
  <si>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</si>
  <si>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</si>
  <si>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</si>
  <si>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</si>
  <si>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</si>
  <si>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</si>
  <si>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</si>
  <si>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</si>
  <si>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</si>
  <si>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</si>
  <si>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</si>
  <si>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</si>
  <si>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</si>
  <si>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</si>
  <si>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</si>
  <si>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</si>
  <si>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</si>
  <si>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</si>
  <si>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</si>
  <si>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</si>
  <si>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</si>
  <si>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</si>
  <si>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</si>
  <si>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</si>
  <si>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</si>
  <si>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</si>
  <si>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</si>
  <si>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</si>
  <si>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</si>
  <si>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</si>
  <si>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</si>
  <si>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</si>
  <si>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</si>
  <si>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</si>
  <si>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</si>
  <si>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</si>
  <si>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</si>
  <si>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</si>
  <si>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</si>
  <si>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</si>
  <si>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</si>
  <si>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</si>
  <si>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</si>
  <si>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</si>
  <si>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</si>
  <si>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</si>
  <si>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</si>
  <si>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</si>
  <si>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</si>
  <si>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</si>
  <si>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</si>
  <si>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</si>
  <si>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</si>
  <si>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</si>
  <si>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</si>
  <si>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</si>
  <si>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</si>
  <si>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</si>
  <si>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</si>
  <si>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</si>
  <si>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</si>
  <si>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</si>
  <si>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</si>
  <si>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</si>
  <si>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</si>
  <si>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</si>
  <si>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</si>
  <si>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</si>
  <si>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</si>
  <si>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</si>
  <si>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</si>
  <si>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</si>
  <si>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</si>
  <si>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</si>
  <si>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</si>
  <si>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</si>
  <si>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</si>
  <si>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</si>
  <si>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</si>
  <si>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</si>
  <si>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</si>
  <si>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</si>
  <si>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</si>
  <si>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</si>
  <si>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</si>
  <si>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</si>
  <si>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</si>
  <si>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</si>
  <si>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</si>
  <si>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</si>
  <si>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</si>
  <si>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</si>
  <si>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</si>
  <si>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</si>
  <si>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</si>
  <si>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</si>
  <si>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</si>
  <si>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</si>
  <si>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</si>
  <si>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</si>
  <si>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</si>
  <si>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</si>
  <si>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</si>
  <si>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</si>
  <si>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</si>
  <si>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</si>
  <si>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</si>
  <si>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</si>
  <si>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</si>
  <si>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</si>
  <si>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</si>
  <si>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</si>
  <si>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</si>
  <si>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</si>
  <si>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</si>
  <si>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</si>
  <si>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</si>
  <si>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</si>
  <si>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</si>
  <si>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</si>
  <si>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</si>
  <si>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</si>
  <si>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</si>
  <si>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</si>
  <si>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</si>
  <si>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</si>
  <si>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</si>
  <si>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</si>
  <si>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</si>
  <si>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</si>
  <si>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</si>
  <si>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</si>
  <si>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</si>
  <si>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</si>
  <si>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</si>
  <si>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</si>
  <si>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</si>
  <si>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</si>
  <si>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</si>
  <si>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</si>
  <si>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</si>
  <si>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</si>
  <si>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</si>
  <si>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</si>
  <si>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</si>
  <si>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</si>
  <si>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</si>
  <si>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</si>
  <si>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</si>
  <si>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</si>
  <si>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</si>
  <si>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</si>
  <si>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</si>
  <si>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</si>
  <si>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</si>
  <si>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</si>
  <si>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</si>
  <si>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</si>
  <si>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</si>
  <si>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</si>
  <si>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</si>
  <si>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</si>
  <si>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</si>
  <si>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</si>
  <si>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</si>
  <si>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</si>
  <si>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</si>
  <si>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</si>
  <si>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</si>
  <si>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</si>
  <si>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</si>
  <si>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</si>
  <si>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</si>
  <si>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</si>
  <si>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</si>
  <si>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</si>
  <si>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</si>
  <si>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</si>
  <si>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</si>
  <si>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</si>
  <si>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</si>
  <si>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</si>
  <si>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</si>
  <si>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</si>
  <si>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</si>
  <si>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</si>
  <si>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</si>
  <si>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</si>
  <si>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</si>
  <si>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</si>
  <si>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</si>
  <si>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</si>
  <si>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</si>
  <si>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</si>
  <si>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</si>
  <si>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</si>
  <si>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</si>
  <si>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</si>
  <si>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</si>
  <si>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</si>
  <si>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</si>
  <si>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</si>
  <si>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</si>
  <si>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</si>
  <si>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</si>
  <si>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</si>
  <si>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</si>
  <si>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</si>
  <si>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</si>
  <si>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</si>
  <si>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</si>
  <si>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</si>
  <si>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</si>
  <si>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</si>
  <si>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</si>
  <si>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</si>
  <si>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</si>
  <si>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</si>
  <si>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</si>
  <si>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</si>
  <si>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</si>
  <si>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</si>
  <si>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</si>
  <si>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</si>
  <si>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</si>
  <si>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</si>
  <si>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</si>
  <si>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</si>
  <si>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</si>
  <si>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</si>
  <si>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</si>
  <si>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</si>
  <si>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</si>
  <si>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</si>
  <si>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</si>
  <si>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</si>
  <si>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</si>
  <si>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</si>
  <si>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</si>
  <si>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</si>
  <si>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</si>
  <si>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</si>
  <si>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</si>
  <si>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</si>
  <si>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</si>
  <si>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</si>
  <si>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</si>
  <si>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</si>
  <si>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</si>
  <si>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</si>
  <si>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</si>
  <si>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</si>
  <si>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</si>
  <si>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</si>
  <si>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</si>
  <si>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</si>
  <si>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</si>
  <si>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</si>
  <si>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</si>
  <si>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</si>
  <si>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</si>
  <si>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</si>
  <si>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</si>
  <si>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</si>
  <si>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</si>
  <si>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</si>
  <si>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</si>
  <si>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</si>
  <si>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</si>
  <si>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</si>
  <si>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</si>
  <si>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</si>
  <si>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</si>
  <si>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</si>
  <si>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</si>
  <si>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</si>
  <si>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</si>
  <si>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</si>
  <si>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</si>
  <si>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</si>
  <si>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</si>
  <si>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</si>
  <si>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</si>
  <si>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</si>
  <si>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</si>
  <si>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</si>
  <si>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</si>
  <si>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</si>
  <si>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</si>
  <si>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</si>
  <si>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</si>
  <si>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</si>
  <si>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</si>
  <si>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</si>
  <si>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</si>
  <si>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</si>
  <si>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</si>
  <si>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</si>
  <si>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</si>
  <si>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</si>
  <si>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</si>
  <si>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</si>
  <si>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</si>
  <si>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</si>
  <si>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</si>
  <si>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</si>
  <si>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</si>
  <si>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</si>
  <si>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</si>
  <si>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</si>
  <si>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</si>
  <si>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</si>
  <si>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</si>
  <si>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</si>
  <si>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</si>
  <si>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</si>
  <si>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</si>
  <si>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</si>
  <si>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</si>
  <si>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</si>
  <si>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</si>
  <si>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</si>
  <si>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</si>
  <si>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</si>
  <si>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</si>
  <si>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</si>
  <si>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</si>
  <si>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</si>
  <si>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</si>
  <si>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</si>
  <si>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</si>
  <si>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</si>
  <si>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</si>
  <si>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</si>
  <si>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</si>
  <si>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</si>
  <si>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</si>
  <si>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</si>
  <si>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</si>
  <si>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</si>
  <si>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</si>
  <si>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</si>
  <si>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</si>
  <si>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</si>
  <si>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</si>
  <si>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</si>
  <si>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</si>
  <si>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</si>
  <si>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</si>
  <si>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</si>
  <si>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</si>
  <si>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</si>
  <si>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</si>
  <si>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</si>
  <si>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</si>
  <si>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</si>
  <si>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</si>
  <si>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</si>
  <si>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</si>
  <si>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</si>
  <si>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</si>
  <si>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</si>
  <si>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</si>
  <si>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</si>
  <si>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</si>
  <si>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</si>
  <si>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</si>
  <si>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</si>
  <si>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</si>
  <si>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</si>
  <si>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</si>
  <si>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</si>
  <si>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</si>
  <si>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ВЛИ</t>
  </si>
  <si>
    <t>3х95+1х70</t>
  </si>
  <si>
    <t>Строительство ВЛИ-0,4 кВ</t>
  </si>
  <si>
    <t>З</t>
  </si>
  <si>
    <t>06.2026</t>
  </si>
  <si>
    <t>Оплачен полностью</t>
  </si>
  <si>
    <t>Q_Гж_26_ЛК150_017827</t>
  </si>
  <si>
    <t xml:space="preserve">Электроснабжение ЭПУ потребителей в соответствии с договором на ТП № 4-34-25-3799 г. Геленджик </t>
  </si>
  <si>
    <t>ЭПУ для индивидуального жилищного строительства</t>
  </si>
  <si>
    <t>353480, Краснодарский край, г Геленджик, Кабардинка с, ул Новая, 23:40:0202014:510</t>
  </si>
  <si>
    <t>№ 4-34-25-3799 от 30.01.2026</t>
  </si>
  <si>
    <t>коммутационный аппарат от проектируемой ЛЭП-0,4 кВ от РУ-0,4 кВ ТП-2-62 (ПС 10/6 "Кабардинка" , КБ-6)</t>
  </si>
  <si>
    <t>ВЛИ-0,4 кВ от РУ-0,4 кВ ТП 2-62</t>
  </si>
  <si>
    <t>ВЛИ-0,4 кВ протяженность линии 0,037 км (проовд марки СИП-2 3х95+1х70 мм2)</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</si>
  <si>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4-34-25-3799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</si>
</sst>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9" sqref="C49"/>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409</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405</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416</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417</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0.1105249118</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9.0594190000000005E-2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4" zoomScale="80" zoomScaleSheetLayoutView="80" workbookViewId="0">
      <selection activeCell="H23" sqref="H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194" t="s">
        <v>6</v>
      </c>
      <c r="B9" s="194"/>
      <c r="C9" s="194"/>
      <c r="D9" s="194"/>
      <c r="E9" s="194"/>
      <c r="F9" s="194"/>
      <c r="G9" s="194"/>
      <c r="H9" s="194"/>
      <c r="I9" s="194"/>
      <c r="J9" s="194"/>
      <c r="K9" s="194"/>
      <c r="L9" s="194"/>
      <c r="M9" s="194"/>
      <c r="N9" s="194"/>
      <c r="O9" s="194"/>
      <c r="P9" s="194"/>
      <c r="Q9" s="194"/>
      <c r="R9" s="194"/>
      <c r="S9" s="194"/>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193" t="str">
        <f>'1. паспорт местоположение'!A12:C12</f>
        <v>Q_Гж_26_ЛК150_017827</v>
      </c>
      <c r="B11" s="193"/>
      <c r="C11" s="193"/>
      <c r="D11" s="193"/>
      <c r="E11" s="193"/>
      <c r="F11" s="193"/>
      <c r="G11" s="193"/>
      <c r="H11" s="193"/>
      <c r="I11" s="193"/>
      <c r="J11" s="193"/>
      <c r="K11" s="193"/>
      <c r="L11" s="193"/>
      <c r="M11" s="193"/>
      <c r="N11" s="193"/>
      <c r="O11" s="193"/>
      <c r="P11" s="193"/>
      <c r="Q11" s="193"/>
      <c r="R11" s="193"/>
      <c r="S11" s="193"/>
      <c r="T11" s="12"/>
      <c r="U11" s="12"/>
      <c r="V11" s="12"/>
      <c r="W11" s="12"/>
      <c r="X11" s="12"/>
      <c r="Y11" s="12"/>
      <c r="Z11" s="12"/>
      <c r="AA11" s="12"/>
      <c r="AB11" s="12"/>
    </row>
    <row r="12" spans="1:28" s="11" customFormat="1" ht="18.75" x14ac:dyDescent="0.2">
      <c r="A12" s="194" t="s">
        <v>5</v>
      </c>
      <c r="B12" s="194"/>
      <c r="C12" s="194"/>
      <c r="D12" s="194"/>
      <c r="E12" s="194"/>
      <c r="F12" s="194"/>
      <c r="G12" s="194"/>
      <c r="H12" s="194"/>
      <c r="I12" s="194"/>
      <c r="J12" s="194"/>
      <c r="K12" s="194"/>
      <c r="L12" s="194"/>
      <c r="M12" s="194"/>
      <c r="N12" s="194"/>
      <c r="O12" s="194"/>
      <c r="P12" s="194"/>
      <c r="Q12" s="194"/>
      <c r="R12" s="194"/>
      <c r="S12" s="194"/>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3" t="str">
        <f>'1. паспорт местоположение'!A15:C15</f>
        <v xml:space="preserve">Электроснабжение ЭПУ потребителей в соответствии с договором на ТП № 4-34-25-3799 г. Геленджик </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94" t="s">
        <v>3</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6" t="s">
        <v>337</v>
      </c>
      <c r="B17" s="196"/>
      <c r="C17" s="196"/>
      <c r="D17" s="196"/>
      <c r="E17" s="196"/>
      <c r="F17" s="196"/>
      <c r="G17" s="196"/>
      <c r="H17" s="196"/>
      <c r="I17" s="196"/>
      <c r="J17" s="196"/>
      <c r="K17" s="196"/>
      <c r="L17" s="196"/>
      <c r="M17" s="196"/>
      <c r="N17" s="196"/>
      <c r="O17" s="196"/>
      <c r="P17" s="196"/>
      <c r="Q17" s="196"/>
      <c r="R17" s="196"/>
      <c r="S17" s="196"/>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200" t="s">
        <v>2</v>
      </c>
      <c r="B19" s="200" t="s">
        <v>93</v>
      </c>
      <c r="C19" s="201" t="s">
        <v>232</v>
      </c>
      <c r="D19" s="200" t="s">
        <v>231</v>
      </c>
      <c r="E19" s="200" t="s">
        <v>92</v>
      </c>
      <c r="F19" s="200" t="s">
        <v>91</v>
      </c>
      <c r="G19" s="200" t="s">
        <v>227</v>
      </c>
      <c r="H19" s="200" t="s">
        <v>90</v>
      </c>
      <c r="I19" s="200" t="s">
        <v>89</v>
      </c>
      <c r="J19" s="200" t="s">
        <v>88</v>
      </c>
      <c r="K19" s="200" t="s">
        <v>87</v>
      </c>
      <c r="L19" s="200" t="s">
        <v>86</v>
      </c>
      <c r="M19" s="200" t="s">
        <v>85</v>
      </c>
      <c r="N19" s="200" t="s">
        <v>84</v>
      </c>
      <c r="O19" s="200" t="s">
        <v>83</v>
      </c>
      <c r="P19" s="200" t="s">
        <v>82</v>
      </c>
      <c r="Q19" s="200" t="s">
        <v>230</v>
      </c>
      <c r="R19" s="200"/>
      <c r="S19" s="203" t="s">
        <v>331</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228</v>
      </c>
      <c r="R20" s="35" t="s">
        <v>229</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420</v>
      </c>
      <c r="C22" s="166" t="s">
        <v>373</v>
      </c>
      <c r="D22" s="181" t="s">
        <v>415</v>
      </c>
      <c r="E22" s="182" t="s">
        <v>419</v>
      </c>
      <c r="F22" s="182" t="s">
        <v>418</v>
      </c>
      <c r="G22" s="166" t="s">
        <v>421</v>
      </c>
      <c r="H22" s="166">
        <v>0.15</v>
      </c>
      <c r="I22" s="166">
        <v>0</v>
      </c>
      <c r="J22" s="166">
        <v>0.15</v>
      </c>
      <c r="K22" s="166" t="s">
        <v>401</v>
      </c>
      <c r="L22" s="166" t="s">
        <v>403</v>
      </c>
      <c r="M22" s="166" t="s">
        <v>373</v>
      </c>
      <c r="N22" s="166" t="s">
        <v>373</v>
      </c>
      <c r="O22" s="166" t="s">
        <v>373</v>
      </c>
      <c r="P22" s="166" t="s">
        <v>373</v>
      </c>
      <c r="Q22" s="166" t="s">
        <v>373</v>
      </c>
      <c r="R22" s="166" t="s">
        <v>373</v>
      </c>
      <c r="S22" s="166">
        <f>T22/1000000</f>
        <v>8.9779029999999996E-2</v>
      </c>
      <c r="T22" s="27">
        <v>89779.03</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филиал "Геленджикэлектросеть"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194" t="s">
        <v>6</v>
      </c>
      <c r="B11" s="194"/>
      <c r="C11" s="194"/>
      <c r="D11" s="194"/>
      <c r="E11" s="194"/>
      <c r="F11" s="194"/>
      <c r="G11" s="194"/>
      <c r="H11" s="194"/>
      <c r="I11" s="194"/>
      <c r="J11" s="194"/>
      <c r="K11" s="194"/>
      <c r="L11" s="194"/>
      <c r="M11" s="194"/>
      <c r="N11" s="194"/>
      <c r="O11" s="194"/>
      <c r="P11" s="194"/>
      <c r="Q11" s="194"/>
      <c r="R11" s="194"/>
      <c r="S11" s="194"/>
      <c r="T11" s="194"/>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193" t="str">
        <f>'1. паспорт местоположение'!A12:C12</f>
        <v>Q_Гж_26_ЛК150_017827</v>
      </c>
      <c r="B13" s="193"/>
      <c r="C13" s="193"/>
      <c r="D13" s="193"/>
      <c r="E13" s="193"/>
      <c r="F13" s="193"/>
      <c r="G13" s="193"/>
      <c r="H13" s="193"/>
      <c r="I13" s="193"/>
      <c r="J13" s="193"/>
      <c r="K13" s="193"/>
      <c r="L13" s="193"/>
      <c r="M13" s="193"/>
      <c r="N13" s="193"/>
      <c r="O13" s="193"/>
      <c r="P13" s="193"/>
      <c r="Q13" s="193"/>
      <c r="R13" s="193"/>
      <c r="S13" s="193"/>
      <c r="T13" s="193"/>
    </row>
    <row r="14" spans="1:20" s="11" customFormat="1" ht="18.75" customHeight="1" x14ac:dyDescent="0.2">
      <c r="A14" s="194" t="s">
        <v>5</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3" t="str">
        <f>'1. паспорт местоположение'!A15:C15</f>
        <v xml:space="preserve">Электроснабжение ЭПУ потребителей в соответствии с договором на ТП № 4-34-25-3799 г. Геленджик </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94" t="s">
        <v>3</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3" t="s">
        <v>341</v>
      </c>
      <c r="B19" s="193"/>
      <c r="C19" s="193"/>
      <c r="D19" s="193"/>
      <c r="E19" s="193"/>
      <c r="F19" s="193"/>
      <c r="G19" s="193"/>
      <c r="H19" s="193"/>
      <c r="I19" s="193"/>
      <c r="J19" s="193"/>
      <c r="K19" s="193"/>
      <c r="L19" s="193"/>
      <c r="M19" s="193"/>
      <c r="N19" s="193"/>
      <c r="O19" s="193"/>
      <c r="P19" s="193"/>
      <c r="Q19" s="193"/>
      <c r="R19" s="193"/>
      <c r="S19" s="193"/>
      <c r="T19" s="193"/>
    </row>
    <row r="20" spans="1:20" s="42"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08" t="s">
        <v>2</v>
      </c>
      <c r="B21" s="211" t="s">
        <v>210</v>
      </c>
      <c r="C21" s="212"/>
      <c r="D21" s="215" t="s">
        <v>105</v>
      </c>
      <c r="E21" s="211" t="s">
        <v>364</v>
      </c>
      <c r="F21" s="212"/>
      <c r="G21" s="211" t="s">
        <v>221</v>
      </c>
      <c r="H21" s="212"/>
      <c r="I21" s="211" t="s">
        <v>104</v>
      </c>
      <c r="J21" s="212"/>
      <c r="K21" s="215" t="s">
        <v>103</v>
      </c>
      <c r="L21" s="211" t="s">
        <v>102</v>
      </c>
      <c r="M21" s="212"/>
      <c r="N21" s="211" t="s">
        <v>361</v>
      </c>
      <c r="O21" s="212"/>
      <c r="P21" s="215" t="s">
        <v>101</v>
      </c>
      <c r="Q21" s="204" t="s">
        <v>100</v>
      </c>
      <c r="R21" s="205"/>
      <c r="S21" s="204" t="s">
        <v>99</v>
      </c>
      <c r="T21" s="206"/>
    </row>
    <row r="22" spans="1:20" ht="204.75" customHeight="1" x14ac:dyDescent="0.25">
      <c r="A22" s="209"/>
      <c r="B22" s="213"/>
      <c r="C22" s="214"/>
      <c r="D22" s="217"/>
      <c r="E22" s="213"/>
      <c r="F22" s="214"/>
      <c r="G22" s="213"/>
      <c r="H22" s="214"/>
      <c r="I22" s="213"/>
      <c r="J22" s="214"/>
      <c r="K22" s="216"/>
      <c r="L22" s="213"/>
      <c r="M22" s="214"/>
      <c r="N22" s="213"/>
      <c r="O22" s="214"/>
      <c r="P22" s="216"/>
      <c r="Q22" s="56" t="s">
        <v>98</v>
      </c>
      <c r="R22" s="56" t="s">
        <v>340</v>
      </c>
      <c r="S22" s="56" t="s">
        <v>97</v>
      </c>
      <c r="T22" s="56" t="s">
        <v>96</v>
      </c>
    </row>
    <row r="23" spans="1:20" ht="51.75" customHeight="1" x14ac:dyDescent="0.25">
      <c r="A23" s="210"/>
      <c r="B23" s="75" t="s">
        <v>94</v>
      </c>
      <c r="C23" s="75" t="s">
        <v>95</v>
      </c>
      <c r="D23" s="216"/>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4" t="s">
        <v>6</v>
      </c>
      <c r="F10" s="194"/>
      <c r="G10" s="194"/>
      <c r="H10" s="194"/>
      <c r="I10" s="194"/>
      <c r="J10" s="194"/>
      <c r="K10" s="194"/>
      <c r="L10" s="194"/>
      <c r="M10" s="194"/>
      <c r="N10" s="194"/>
      <c r="O10" s="194"/>
      <c r="P10" s="194"/>
      <c r="Q10" s="194"/>
      <c r="R10" s="194"/>
      <c r="S10" s="194"/>
      <c r="T10" s="194"/>
      <c r="U10" s="194"/>
      <c r="V10" s="194"/>
      <c r="W10" s="194"/>
      <c r="X10" s="194"/>
      <c r="Y10" s="1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8" t="str">
        <f>'1. паспорт местоположение'!A12:C12</f>
        <v>Q_Гж_26_ЛК150_017827</v>
      </c>
      <c r="B12" s="218"/>
      <c r="C12" s="218"/>
      <c r="D12" s="218"/>
      <c r="E12" s="218" t="s">
        <v>4</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1" customFormat="1" ht="18.75" customHeight="1" x14ac:dyDescent="0.2">
      <c r="E13" s="194" t="s">
        <v>5</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8" t="str">
        <f>'1. паспорт местоположение'!A15:C15</f>
        <v xml:space="preserve">Электроснабжение ЭПУ потребителей в соответствии с договором на ТП № 4-34-25-3799 г. Геленджик </v>
      </c>
      <c r="B15" s="218"/>
      <c r="C15" s="218"/>
      <c r="D15" s="218"/>
      <c r="E15" s="218" t="s">
        <v>4</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E16" s="194" t="s">
        <v>3</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343</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42" customFormat="1" ht="21" customHeight="1" x14ac:dyDescent="0.25"/>
    <row r="21" spans="1:27" ht="15.75" customHeight="1" x14ac:dyDescent="0.25">
      <c r="A21" s="219" t="s">
        <v>2</v>
      </c>
      <c r="B21" s="221" t="s">
        <v>347</v>
      </c>
      <c r="C21" s="222"/>
      <c r="D21" s="221" t="s">
        <v>349</v>
      </c>
      <c r="E21" s="222"/>
      <c r="F21" s="204" t="s">
        <v>87</v>
      </c>
      <c r="G21" s="206"/>
      <c r="H21" s="206"/>
      <c r="I21" s="205"/>
      <c r="J21" s="219" t="s">
        <v>350</v>
      </c>
      <c r="K21" s="221" t="s">
        <v>351</v>
      </c>
      <c r="L21" s="222"/>
      <c r="M21" s="221" t="s">
        <v>352</v>
      </c>
      <c r="N21" s="222"/>
      <c r="O21" s="221" t="s">
        <v>342</v>
      </c>
      <c r="P21" s="222"/>
      <c r="Q21" s="221" t="s">
        <v>110</v>
      </c>
      <c r="R21" s="222"/>
      <c r="S21" s="219" t="s">
        <v>109</v>
      </c>
      <c r="T21" s="219" t="s">
        <v>353</v>
      </c>
      <c r="U21" s="219" t="s">
        <v>348</v>
      </c>
      <c r="V21" s="221" t="s">
        <v>108</v>
      </c>
      <c r="W21" s="222"/>
      <c r="X21" s="204" t="s">
        <v>100</v>
      </c>
      <c r="Y21" s="206"/>
      <c r="Z21" s="204" t="s">
        <v>99</v>
      </c>
      <c r="AA21" s="206"/>
    </row>
    <row r="22" spans="1:27" ht="216" customHeight="1" x14ac:dyDescent="0.25">
      <c r="A22" s="225"/>
      <c r="B22" s="223"/>
      <c r="C22" s="224"/>
      <c r="D22" s="223"/>
      <c r="E22" s="224"/>
      <c r="F22" s="204" t="s">
        <v>107</v>
      </c>
      <c r="G22" s="205"/>
      <c r="H22" s="204" t="s">
        <v>106</v>
      </c>
      <c r="I22" s="20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422</v>
      </c>
      <c r="D25" s="60" t="s">
        <v>373</v>
      </c>
      <c r="E25" s="60" t="s">
        <v>373</v>
      </c>
      <c r="F25" s="60" t="s">
        <v>226</v>
      </c>
      <c r="G25" s="60">
        <v>0.4</v>
      </c>
      <c r="H25" s="60" t="s">
        <v>226</v>
      </c>
      <c r="I25" s="60">
        <v>0.4</v>
      </c>
      <c r="J25" s="60">
        <v>2026</v>
      </c>
      <c r="K25" s="60" t="s">
        <v>226</v>
      </c>
      <c r="L25" s="60">
        <v>1</v>
      </c>
      <c r="M25" s="60" t="s">
        <v>373</v>
      </c>
      <c r="N25" s="156" t="s">
        <v>411</v>
      </c>
      <c r="O25" s="60" t="s">
        <v>226</v>
      </c>
      <c r="P25" s="60" t="s">
        <v>410</v>
      </c>
      <c r="Q25" s="60" t="s">
        <v>373</v>
      </c>
      <c r="R25" s="60">
        <v>3.6999999999999998E-2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8" t="s">
        <v>7</v>
      </c>
      <c r="B7" s="198"/>
      <c r="C7" s="198"/>
      <c r="D7" s="12"/>
      <c r="E7" s="12"/>
      <c r="F7" s="12"/>
      <c r="G7" s="12"/>
      <c r="H7" s="12"/>
      <c r="I7" s="12"/>
      <c r="J7" s="12"/>
      <c r="K7" s="12"/>
      <c r="L7" s="12"/>
      <c r="M7" s="12"/>
      <c r="N7" s="12"/>
      <c r="O7" s="12"/>
      <c r="P7" s="12"/>
      <c r="Q7" s="12"/>
      <c r="R7" s="12"/>
      <c r="S7" s="12"/>
      <c r="T7" s="12"/>
    </row>
    <row r="8" spans="1:28" s="11" customFormat="1" ht="18.75" x14ac:dyDescent="0.2">
      <c r="A8" s="198"/>
      <c r="B8" s="198"/>
      <c r="C8" s="198"/>
      <c r="D8" s="13"/>
      <c r="E8" s="13"/>
      <c r="F8" s="13"/>
      <c r="G8" s="12"/>
      <c r="H8" s="12"/>
      <c r="I8" s="12"/>
      <c r="J8" s="12"/>
      <c r="K8" s="12"/>
      <c r="L8" s="12"/>
      <c r="M8" s="12"/>
      <c r="N8" s="12"/>
      <c r="O8" s="12"/>
      <c r="P8" s="12"/>
      <c r="Q8" s="12"/>
      <c r="R8" s="12"/>
      <c r="S8" s="12"/>
      <c r="T8" s="12"/>
    </row>
    <row r="9" spans="1:28" s="11" customFormat="1" ht="18.75" x14ac:dyDescent="0.2">
      <c r="A9" s="198" t="str">
        <f>'1. паспорт местоположение'!A9:C9</f>
        <v>АО "Электросети Кубани" филиал "Геленджикэлектросеть"</v>
      </c>
      <c r="B9" s="198"/>
      <c r="C9" s="198"/>
      <c r="D9" s="7"/>
      <c r="E9" s="7"/>
      <c r="F9" s="7"/>
      <c r="G9" s="12"/>
      <c r="H9" s="12"/>
      <c r="I9" s="12"/>
      <c r="J9" s="12"/>
      <c r="K9" s="12"/>
      <c r="L9" s="12"/>
      <c r="M9" s="12"/>
      <c r="N9" s="12"/>
      <c r="O9" s="12"/>
      <c r="P9" s="12"/>
      <c r="Q9" s="12"/>
      <c r="R9" s="12"/>
      <c r="S9" s="12"/>
      <c r="T9" s="12"/>
    </row>
    <row r="10" spans="1:28" s="11" customFormat="1" ht="18.75" x14ac:dyDescent="0.2">
      <c r="A10" s="194" t="s">
        <v>6</v>
      </c>
      <c r="B10" s="194"/>
      <c r="C10" s="194"/>
      <c r="D10" s="5"/>
      <c r="E10" s="5"/>
      <c r="F10" s="5"/>
      <c r="G10" s="12"/>
      <c r="H10" s="12"/>
      <c r="I10" s="12"/>
      <c r="J10" s="12"/>
      <c r="K10" s="12"/>
      <c r="L10" s="12"/>
      <c r="M10" s="12"/>
      <c r="N10" s="12"/>
      <c r="O10" s="12"/>
      <c r="P10" s="12"/>
      <c r="Q10" s="12"/>
      <c r="R10" s="12"/>
      <c r="S10" s="12"/>
      <c r="T10" s="12"/>
    </row>
    <row r="11" spans="1:28" s="11" customFormat="1" ht="18.75" x14ac:dyDescent="0.2">
      <c r="A11" s="198"/>
      <c r="B11" s="198"/>
      <c r="C11" s="198"/>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Q_Гж_26_ЛК150_017827</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4" t="s">
        <v>5</v>
      </c>
      <c r="B13" s="194"/>
      <c r="C13" s="194"/>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196" t="str">
        <f>'1. паспорт местоположение'!A15:C15</f>
        <v xml:space="preserve">Электроснабжение ЭПУ потребителей в соответствии с договором на ТП № 4-34-25-3799 г. Геленджик </v>
      </c>
      <c r="B15" s="196"/>
      <c r="C15" s="196"/>
      <c r="D15" s="7"/>
      <c r="E15" s="7"/>
      <c r="F15" s="7"/>
      <c r="G15" s="7"/>
      <c r="H15" s="7"/>
      <c r="I15" s="7"/>
      <c r="J15" s="7"/>
      <c r="K15" s="7"/>
      <c r="L15" s="7"/>
      <c r="M15" s="7"/>
      <c r="N15" s="7"/>
      <c r="O15" s="7"/>
      <c r="P15" s="7"/>
      <c r="Q15" s="7"/>
      <c r="R15" s="7"/>
      <c r="S15" s="7"/>
      <c r="T15" s="7"/>
    </row>
    <row r="16" spans="1:28" s="3" customFormat="1" ht="15" customHeight="1" x14ac:dyDescent="0.2">
      <c r="A16" s="194" t="s">
        <v>3</v>
      </c>
      <c r="B16" s="194"/>
      <c r="C16" s="194"/>
      <c r="D16" s="5"/>
      <c r="E16" s="5"/>
      <c r="F16" s="5"/>
      <c r="G16" s="5"/>
      <c r="H16" s="5"/>
      <c r="I16" s="5"/>
      <c r="J16" s="5"/>
      <c r="K16" s="5"/>
      <c r="L16" s="5"/>
      <c r="M16" s="5"/>
      <c r="N16" s="5"/>
      <c r="O16" s="5"/>
      <c r="P16" s="5"/>
      <c r="Q16" s="5"/>
      <c r="R16" s="5"/>
      <c r="S16" s="5"/>
      <c r="T16" s="5"/>
    </row>
    <row r="17" spans="1:20" s="3" customFormat="1" ht="15" customHeight="1" x14ac:dyDescent="0.2">
      <c r="A17" s="195"/>
      <c r="B17" s="195"/>
      <c r="C17" s="195"/>
      <c r="D17" s="4"/>
      <c r="E17" s="4"/>
      <c r="F17" s="4"/>
      <c r="G17" s="4"/>
      <c r="H17" s="4"/>
      <c r="I17" s="4"/>
      <c r="J17" s="4"/>
      <c r="K17" s="4"/>
      <c r="L17" s="4"/>
      <c r="M17" s="4"/>
      <c r="N17" s="4"/>
      <c r="O17" s="4"/>
      <c r="P17" s="4"/>
      <c r="Q17" s="4"/>
    </row>
    <row r="18" spans="1:20" s="3" customFormat="1" ht="27.75" customHeight="1" x14ac:dyDescent="0.2">
      <c r="A18" s="196" t="s">
        <v>336</v>
      </c>
      <c r="B18" s="196"/>
      <c r="C18" s="196"/>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412</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423</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2026</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413</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194" t="s">
        <v>6</v>
      </c>
      <c r="B10" s="194"/>
      <c r="C10" s="194"/>
      <c r="D10" s="194"/>
      <c r="E10" s="194"/>
      <c r="F10" s="194"/>
      <c r="G10" s="194"/>
      <c r="H10" s="194"/>
      <c r="I10" s="194"/>
      <c r="J10" s="194"/>
      <c r="K10" s="194"/>
      <c r="L10" s="194"/>
      <c r="M10" s="194"/>
      <c r="N10" s="194"/>
      <c r="O10" s="194"/>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193" t="str">
        <f>'1. паспорт местоположение'!A12:C12</f>
        <v>Q_Гж_26_ЛК150_017827</v>
      </c>
      <c r="B12" s="193"/>
      <c r="C12" s="193"/>
      <c r="D12" s="193"/>
      <c r="E12" s="193"/>
      <c r="F12" s="193"/>
      <c r="G12" s="193"/>
      <c r="H12" s="193"/>
      <c r="I12" s="193"/>
      <c r="J12" s="193"/>
      <c r="K12" s="193"/>
      <c r="L12" s="193"/>
      <c r="M12" s="193"/>
      <c r="N12" s="193"/>
      <c r="O12" s="193"/>
      <c r="P12" s="12"/>
      <c r="Q12" s="12"/>
      <c r="R12" s="12"/>
      <c r="S12" s="12"/>
      <c r="T12" s="12"/>
      <c r="U12" s="12"/>
      <c r="V12" s="12"/>
      <c r="W12" s="12"/>
      <c r="X12" s="12"/>
      <c r="Y12" s="12"/>
      <c r="Z12" s="12"/>
    </row>
    <row r="13" spans="1:28" s="11" customFormat="1" ht="18.75" x14ac:dyDescent="0.2">
      <c r="A13" s="194" t="s">
        <v>5</v>
      </c>
      <c r="B13" s="194"/>
      <c r="C13" s="194"/>
      <c r="D13" s="194"/>
      <c r="E13" s="194"/>
      <c r="F13" s="194"/>
      <c r="G13" s="194"/>
      <c r="H13" s="194"/>
      <c r="I13" s="194"/>
      <c r="J13" s="194"/>
      <c r="K13" s="194"/>
      <c r="L13" s="194"/>
      <c r="M13" s="194"/>
      <c r="N13" s="194"/>
      <c r="O13" s="194"/>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3" t="str">
        <f>'1. паспорт местоположение'!A15:C15</f>
        <v xml:space="preserve">Электроснабжение ЭПУ потребителей в соответствии с договором на ТП № 4-34-25-3799 г. Геленджик </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94" t="s">
        <v>3</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30" t="s">
        <v>344</v>
      </c>
      <c r="B18" s="230"/>
      <c r="C18" s="230"/>
      <c r="D18" s="230"/>
      <c r="E18" s="230"/>
      <c r="F18" s="230"/>
      <c r="G18" s="230"/>
      <c r="H18" s="230"/>
      <c r="I18" s="230"/>
      <c r="J18" s="230"/>
      <c r="K18" s="230"/>
      <c r="L18" s="230"/>
      <c r="M18" s="230"/>
      <c r="N18" s="230"/>
      <c r="O18" s="230"/>
      <c r="P18" s="6"/>
      <c r="Q18" s="6"/>
      <c r="R18" s="6"/>
      <c r="S18" s="6"/>
      <c r="T18" s="6"/>
      <c r="U18" s="6"/>
      <c r="V18" s="6"/>
      <c r="W18" s="6"/>
      <c r="X18" s="6"/>
      <c r="Y18" s="6"/>
      <c r="Z18" s="6"/>
    </row>
    <row r="19" spans="1:26" s="3" customFormat="1" ht="78" customHeight="1" x14ac:dyDescent="0.2">
      <c r="A19" s="200" t="s">
        <v>2</v>
      </c>
      <c r="B19" s="200" t="s">
        <v>81</v>
      </c>
      <c r="C19" s="200" t="s">
        <v>80</v>
      </c>
      <c r="D19" s="200" t="s">
        <v>72</v>
      </c>
      <c r="E19" s="227" t="s">
        <v>79</v>
      </c>
      <c r="F19" s="228"/>
      <c r="G19" s="228"/>
      <c r="H19" s="228"/>
      <c r="I19" s="229"/>
      <c r="J19" s="200" t="s">
        <v>78</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row>
    <row r="10" spans="1:43" x14ac:dyDescent="0.25">
      <c r="A10" s="194" t="s">
        <v>6</v>
      </c>
      <c r="B10" s="194"/>
      <c r="C10" s="194"/>
      <c r="D10" s="194"/>
      <c r="E10" s="194"/>
      <c r="F10" s="194"/>
      <c r="G10" s="194"/>
      <c r="H10" s="194"/>
      <c r="I10" s="194"/>
      <c r="J10" s="194"/>
      <c r="K10" s="194"/>
      <c r="L10" s="194"/>
    </row>
    <row r="11" spans="1:43" ht="18.75" x14ac:dyDescent="0.25">
      <c r="A11" s="198"/>
      <c r="B11" s="198"/>
      <c r="C11" s="198"/>
      <c r="D11" s="198"/>
      <c r="E11" s="198"/>
      <c r="F11" s="198"/>
      <c r="G11" s="198"/>
      <c r="H11" s="198"/>
      <c r="I11" s="198"/>
      <c r="J11" s="198"/>
      <c r="K11" s="198"/>
      <c r="L11" s="198"/>
    </row>
    <row r="12" spans="1:43" ht="18.75" x14ac:dyDescent="0.25">
      <c r="A12" s="193" t="str">
        <f>'1. паспорт местоположение'!A12:C12</f>
        <v>Q_Гж_26_ЛК150_017827</v>
      </c>
      <c r="B12" s="193"/>
      <c r="C12" s="193"/>
      <c r="D12" s="193"/>
      <c r="E12" s="193"/>
      <c r="F12" s="193"/>
      <c r="G12" s="193"/>
      <c r="H12" s="193"/>
      <c r="I12" s="193"/>
      <c r="J12" s="193"/>
      <c r="K12" s="193"/>
      <c r="L12" s="193"/>
    </row>
    <row r="13" spans="1:43" x14ac:dyDescent="0.25">
      <c r="A13" s="194" t="s">
        <v>5</v>
      </c>
      <c r="B13" s="194"/>
      <c r="C13" s="194"/>
      <c r="D13" s="194"/>
      <c r="E13" s="194"/>
      <c r="F13" s="194"/>
      <c r="G13" s="194"/>
      <c r="H13" s="194"/>
      <c r="I13" s="194"/>
      <c r="J13" s="194"/>
      <c r="K13" s="194"/>
      <c r="L13" s="194"/>
    </row>
    <row r="14" spans="1:43" ht="18.75" x14ac:dyDescent="0.25">
      <c r="A14" s="199"/>
      <c r="B14" s="199"/>
      <c r="C14" s="199"/>
      <c r="D14" s="199"/>
      <c r="E14" s="199"/>
      <c r="F14" s="199"/>
      <c r="G14" s="199"/>
      <c r="H14" s="199"/>
      <c r="I14" s="199"/>
      <c r="J14" s="199"/>
      <c r="K14" s="199"/>
      <c r="L14" s="199"/>
    </row>
    <row r="15" spans="1:43" ht="18.75" x14ac:dyDescent="0.25">
      <c r="A15" s="193" t="str">
        <f>'1. паспорт местоположение'!A15:C15</f>
        <v xml:space="preserve">Электроснабжение ЭПУ потребителей в соответствии с договором на ТП № 4-34-25-3799 г. Геленджик </v>
      </c>
      <c r="B15" s="193"/>
      <c r="C15" s="193"/>
      <c r="D15" s="193"/>
      <c r="E15" s="193"/>
      <c r="F15" s="193"/>
      <c r="G15" s="193"/>
      <c r="H15" s="193"/>
      <c r="I15" s="193"/>
      <c r="J15" s="193"/>
      <c r="K15" s="193"/>
      <c r="L15" s="193"/>
    </row>
    <row r="16" spans="1:43" x14ac:dyDescent="0.25">
      <c r="A16" s="194" t="s">
        <v>3</v>
      </c>
      <c r="B16" s="194"/>
      <c r="C16" s="194"/>
      <c r="D16" s="194"/>
      <c r="E16" s="194"/>
      <c r="F16" s="194"/>
      <c r="G16" s="194"/>
      <c r="H16" s="194"/>
      <c r="I16" s="194"/>
      <c r="J16" s="194"/>
      <c r="K16" s="194"/>
      <c r="L16" s="194"/>
    </row>
    <row r="17" spans="1:12" ht="15.75" customHeight="1" x14ac:dyDescent="0.25">
      <c r="L17" s="138"/>
    </row>
    <row r="18" spans="1:12" x14ac:dyDescent="0.25">
      <c r="K18" s="139"/>
    </row>
    <row r="19" spans="1:12" ht="15.75" customHeight="1" x14ac:dyDescent="0.25">
      <c r="A19" s="231" t="s">
        <v>380</v>
      </c>
      <c r="B19" s="231"/>
      <c r="C19" s="231"/>
      <c r="D19" s="231"/>
      <c r="E19" s="231"/>
      <c r="F19" s="231"/>
      <c r="G19" s="231"/>
      <c r="H19" s="231"/>
      <c r="I19" s="231"/>
      <c r="J19" s="231"/>
      <c r="K19" s="231"/>
      <c r="L19" s="231"/>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5" zoomScale="70" zoomScaleNormal="70" zoomScaleSheetLayoutView="70" workbookViewId="0">
      <selection activeCell="F38" sqref="F38"/>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4" t="s">
        <v>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3" t="str">
        <f>'1. паспорт местоположение'!A12:C12</f>
        <v>Q_Гж_26_ЛК150_017827</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3" t="str">
        <f>'1. паспорт местоположение'!A15:C15</f>
        <v xml:space="preserve">Электроснабжение ЭПУ потребителей в соответствии с договором на ТП № 4-34-25-3799 г. Геленджик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94" t="s">
        <v>3</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43" t="s">
        <v>172</v>
      </c>
      <c r="F20" s="243"/>
      <c r="G20" s="232" t="s">
        <v>395</v>
      </c>
      <c r="H20" s="249" t="s">
        <v>379</v>
      </c>
      <c r="I20" s="250"/>
      <c r="J20" s="250"/>
      <c r="K20" s="251"/>
      <c r="L20" s="246" t="s">
        <v>392</v>
      </c>
      <c r="M20" s="246"/>
      <c r="N20" s="246"/>
      <c r="O20" s="246"/>
      <c r="P20" s="246" t="s">
        <v>404</v>
      </c>
      <c r="Q20" s="246"/>
      <c r="R20" s="246"/>
      <c r="S20" s="246"/>
      <c r="T20" s="249" t="s">
        <v>407</v>
      </c>
      <c r="U20" s="250"/>
      <c r="V20" s="250"/>
      <c r="W20" s="251"/>
      <c r="X20" s="249" t="s">
        <v>408</v>
      </c>
      <c r="Y20" s="250"/>
      <c r="Z20" s="250"/>
      <c r="AA20" s="251"/>
      <c r="AB20" s="245" t="s">
        <v>171</v>
      </c>
      <c r="AC20" s="245"/>
      <c r="AD20" s="106"/>
      <c r="AE20" s="106"/>
    </row>
    <row r="21" spans="1:31" ht="99.75" customHeight="1" x14ac:dyDescent="0.25">
      <c r="A21" s="232"/>
      <c r="B21" s="232"/>
      <c r="C21" s="232"/>
      <c r="D21" s="232"/>
      <c r="E21" s="243"/>
      <c r="F21" s="243"/>
      <c r="G21" s="232"/>
      <c r="H21" s="247" t="s">
        <v>1</v>
      </c>
      <c r="I21" s="248"/>
      <c r="J21" s="247" t="s">
        <v>170</v>
      </c>
      <c r="K21" s="248"/>
      <c r="L21" s="232" t="s">
        <v>1</v>
      </c>
      <c r="M21" s="232"/>
      <c r="N21" s="232" t="s">
        <v>170</v>
      </c>
      <c r="O21" s="232"/>
      <c r="P21" s="232" t="s">
        <v>1</v>
      </c>
      <c r="Q21" s="232"/>
      <c r="R21" s="232" t="s">
        <v>170</v>
      </c>
      <c r="S21" s="232"/>
      <c r="T21" s="247" t="s">
        <v>1</v>
      </c>
      <c r="U21" s="248"/>
      <c r="V21" s="247" t="s">
        <v>170</v>
      </c>
      <c r="W21" s="248"/>
      <c r="X21" s="247" t="s">
        <v>1</v>
      </c>
      <c r="Y21" s="248"/>
      <c r="Z21" s="247" t="s">
        <v>170</v>
      </c>
      <c r="AA21" s="248"/>
      <c r="AB21" s="245"/>
      <c r="AC21" s="24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0.1105249118</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0.1105249118</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0.1105249118</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0.1105249118</v>
      </c>
      <c r="E29" s="170">
        <v>0</v>
      </c>
      <c r="F29" s="171">
        <f t="shared" si="3"/>
        <v>0</v>
      </c>
      <c r="G29" s="170"/>
      <c r="H29" s="170"/>
      <c r="I29" s="170" t="s">
        <v>373</v>
      </c>
      <c r="J29" s="170"/>
      <c r="K29" s="170" t="s">
        <v>373</v>
      </c>
      <c r="L29" s="170"/>
      <c r="M29" s="170" t="s">
        <v>373</v>
      </c>
      <c r="N29" s="170"/>
      <c r="O29" s="170" t="s">
        <v>373</v>
      </c>
      <c r="P29" s="170"/>
      <c r="Q29" s="170" t="s">
        <v>373</v>
      </c>
      <c r="R29" s="170"/>
      <c r="S29" s="170">
        <f>D29</f>
        <v>0.1105249118</v>
      </c>
      <c r="T29" s="170"/>
      <c r="U29" s="170" t="s">
        <v>373</v>
      </c>
      <c r="V29" s="170"/>
      <c r="W29" s="170" t="s">
        <v>373</v>
      </c>
      <c r="X29" s="170"/>
      <c r="Y29" s="170" t="s">
        <v>373</v>
      </c>
      <c r="Z29" s="170"/>
      <c r="AA29" s="170" t="s">
        <v>373</v>
      </c>
      <c r="AB29" s="172">
        <f t="shared" si="1"/>
        <v>0</v>
      </c>
      <c r="AC29" s="172">
        <f>D29</f>
        <v>0.1105249118</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3.6999999999999998E-2</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3.6999999999999998E-2</v>
      </c>
      <c r="T39" s="170"/>
      <c r="U39" s="170" t="s">
        <v>373</v>
      </c>
      <c r="V39" s="170"/>
      <c r="W39" s="170" t="s">
        <v>373</v>
      </c>
      <c r="X39" s="170"/>
      <c r="Y39" s="170" t="s">
        <v>373</v>
      </c>
      <c r="Z39" s="170"/>
      <c r="AA39" s="170" t="s">
        <v>373</v>
      </c>
      <c r="AB39" s="172">
        <f t="shared" si="1"/>
        <v>0</v>
      </c>
      <c r="AC39" s="172">
        <f>D39</f>
        <v>3.6999999999999998E-2</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f>D41</f>
        <v>0</v>
      </c>
      <c r="T41" s="170"/>
      <c r="U41" s="170" t="s">
        <v>373</v>
      </c>
      <c r="V41" s="170"/>
      <c r="W41" s="170" t="s">
        <v>373</v>
      </c>
      <c r="X41" s="170"/>
      <c r="Y41" s="170" t="s">
        <v>373</v>
      </c>
      <c r="Z41" s="170"/>
      <c r="AA41" s="170" t="s">
        <v>373</v>
      </c>
      <c r="AB41" s="51">
        <f t="shared" si="1"/>
        <v>0</v>
      </c>
      <c r="AC41" s="51">
        <f>D41</f>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3.6999999999999998E-2</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3.6999999999999998E-2</v>
      </c>
      <c r="T47" s="170"/>
      <c r="U47" s="170" t="s">
        <v>373</v>
      </c>
      <c r="V47" s="170"/>
      <c r="W47" s="170" t="s">
        <v>373</v>
      </c>
      <c r="X47" s="170"/>
      <c r="Y47" s="170" t="s">
        <v>373</v>
      </c>
      <c r="Z47" s="170"/>
      <c r="AA47" s="170" t="s">
        <v>373</v>
      </c>
      <c r="AB47" s="172">
        <f t="shared" si="1"/>
        <v>0</v>
      </c>
      <c r="AC47" s="172">
        <f>D39</f>
        <v>3.6999999999999998E-2</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v>
      </c>
      <c r="E49" s="46"/>
      <c r="F49" s="137">
        <f t="shared" ref="F49" si="8">E49-G49</f>
        <v>0</v>
      </c>
      <c r="G49" s="46"/>
      <c r="H49" s="46"/>
      <c r="I49" s="46"/>
      <c r="J49" s="46"/>
      <c r="K49" s="46"/>
      <c r="L49" s="46"/>
      <c r="M49" s="170" t="s">
        <v>373</v>
      </c>
      <c r="N49" s="170"/>
      <c r="O49" s="170" t="s">
        <v>373</v>
      </c>
      <c r="P49" s="170"/>
      <c r="Q49" s="170" t="s">
        <v>373</v>
      </c>
      <c r="R49" s="170"/>
      <c r="S49" s="170">
        <f>D41</f>
        <v>0</v>
      </c>
      <c r="T49" s="170"/>
      <c r="U49" s="170" t="s">
        <v>373</v>
      </c>
      <c r="V49" s="170"/>
      <c r="W49" s="170" t="s">
        <v>373</v>
      </c>
      <c r="X49" s="170"/>
      <c r="Y49" s="170" t="s">
        <v>373</v>
      </c>
      <c r="Z49" s="170"/>
      <c r="AA49" s="170" t="s">
        <v>373</v>
      </c>
      <c r="AB49" s="51">
        <f t="shared" si="1"/>
        <v>0</v>
      </c>
      <c r="AC49" s="51">
        <f>D41</f>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SUM(D39+D41)</f>
        <v>3.6999999999999998E-2</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D56</f>
        <v>3.6999999999999998E-2</v>
      </c>
      <c r="T56" s="170"/>
      <c r="U56" s="170" t="s">
        <v>373</v>
      </c>
      <c r="V56" s="170"/>
      <c r="W56" s="170" t="s">
        <v>373</v>
      </c>
      <c r="X56" s="170"/>
      <c r="Y56" s="170" t="s">
        <v>373</v>
      </c>
      <c r="Z56" s="170"/>
      <c r="AA56" s="170" t="s">
        <v>373</v>
      </c>
      <c r="AB56" s="172">
        <f t="shared" si="1"/>
        <v>0</v>
      </c>
      <c r="AC56" s="172">
        <f>D56</f>
        <v>3.6999999999999998E-2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3"/>
      <c r="C66" s="253"/>
      <c r="D66" s="253"/>
      <c r="E66" s="253"/>
      <c r="F66" s="253"/>
      <c r="G66" s="253"/>
      <c r="H66" s="253"/>
      <c r="I66" s="253"/>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2"/>
      <c r="C68" s="252"/>
      <c r="D68" s="252"/>
      <c r="E68" s="252"/>
      <c r="F68" s="252"/>
      <c r="G68" s="252"/>
      <c r="H68" s="252"/>
      <c r="I68" s="252"/>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3"/>
      <c r="C70" s="253"/>
      <c r="D70" s="253"/>
      <c r="E70" s="253"/>
      <c r="F70" s="253"/>
      <c r="G70" s="253"/>
      <c r="H70" s="253"/>
      <c r="I70" s="253"/>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3"/>
      <c r="C72" s="253"/>
      <c r="D72" s="253"/>
      <c r="E72" s="253"/>
      <c r="F72" s="253"/>
      <c r="G72" s="253"/>
      <c r="H72" s="253"/>
      <c r="I72" s="253"/>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2"/>
      <c r="C73" s="252"/>
      <c r="D73" s="252"/>
      <c r="E73" s="252"/>
      <c r="F73" s="252"/>
      <c r="G73" s="252"/>
      <c r="H73" s="252"/>
      <c r="I73" s="252"/>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3"/>
      <c r="C74" s="253"/>
      <c r="D74" s="253"/>
      <c r="E74" s="253"/>
      <c r="F74" s="253"/>
      <c r="G74" s="253"/>
      <c r="H74" s="253"/>
      <c r="I74" s="253"/>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4"/>
      <c r="C75" s="254"/>
      <c r="D75" s="254"/>
      <c r="E75" s="254"/>
      <c r="F75" s="254"/>
      <c r="G75" s="254"/>
      <c r="H75" s="254"/>
      <c r="I75" s="25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2"/>
      <c r="C77" s="252"/>
      <c r="D77" s="252"/>
      <c r="E77" s="252"/>
      <c r="F77" s="252"/>
      <c r="G77" s="252"/>
      <c r="H77" s="252"/>
      <c r="I77" s="252"/>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4"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18" t="str">
        <f>'1. паспорт местоположение'!A12:C12</f>
        <v>Q_Гж_26_ЛК150_017827</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4" t="s">
        <v>5</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18" t="str">
        <f>'1. паспорт местоположение'!A15:C15</f>
        <v xml:space="preserve">Электроснабжение ЭПУ потребителей в соответствии с договором на ТП № 4-34-25-3799 г. Геленджик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4" t="s">
        <v>3</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382</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58" t="s">
        <v>50</v>
      </c>
      <c r="B22" s="261" t="s">
        <v>22</v>
      </c>
      <c r="C22" s="258" t="s">
        <v>49</v>
      </c>
      <c r="D22" s="258" t="s">
        <v>48</v>
      </c>
      <c r="E22" s="264" t="s">
        <v>365</v>
      </c>
      <c r="F22" s="265"/>
      <c r="G22" s="265"/>
      <c r="H22" s="265"/>
      <c r="I22" s="265"/>
      <c r="J22" s="265"/>
      <c r="K22" s="265"/>
      <c r="L22" s="266"/>
      <c r="M22" s="258" t="s">
        <v>47</v>
      </c>
      <c r="N22" s="258" t="s">
        <v>46</v>
      </c>
      <c r="O22" s="258" t="s">
        <v>45</v>
      </c>
      <c r="P22" s="267" t="s">
        <v>220</v>
      </c>
      <c r="Q22" s="267" t="s">
        <v>44</v>
      </c>
      <c r="R22" s="267" t="s">
        <v>43</v>
      </c>
      <c r="S22" s="267" t="s">
        <v>42</v>
      </c>
      <c r="T22" s="267"/>
      <c r="U22" s="268" t="s">
        <v>41</v>
      </c>
      <c r="V22" s="268" t="s">
        <v>40</v>
      </c>
      <c r="W22" s="267" t="s">
        <v>39</v>
      </c>
      <c r="X22" s="267" t="s">
        <v>38</v>
      </c>
      <c r="Y22" s="267" t="s">
        <v>37</v>
      </c>
      <c r="Z22" s="281"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71" t="s">
        <v>23</v>
      </c>
    </row>
    <row r="23" spans="1:48" s="21" customFormat="1" ht="64.5" customHeight="1" x14ac:dyDescent="0.25">
      <c r="A23" s="259"/>
      <c r="B23" s="262"/>
      <c r="C23" s="259"/>
      <c r="D23" s="259"/>
      <c r="E23" s="273" t="s">
        <v>21</v>
      </c>
      <c r="F23" s="275" t="s">
        <v>115</v>
      </c>
      <c r="G23" s="275" t="s">
        <v>114</v>
      </c>
      <c r="H23" s="275" t="s">
        <v>113</v>
      </c>
      <c r="I23" s="279" t="s">
        <v>282</v>
      </c>
      <c r="J23" s="279" t="s">
        <v>283</v>
      </c>
      <c r="K23" s="279" t="s">
        <v>284</v>
      </c>
      <c r="L23" s="275" t="s">
        <v>73</v>
      </c>
      <c r="M23" s="259"/>
      <c r="N23" s="259"/>
      <c r="O23" s="259"/>
      <c r="P23" s="267"/>
      <c r="Q23" s="267"/>
      <c r="R23" s="267"/>
      <c r="S23" s="277" t="s">
        <v>1</v>
      </c>
      <c r="T23" s="277" t="s">
        <v>9</v>
      </c>
      <c r="U23" s="268"/>
      <c r="V23" s="268"/>
      <c r="W23" s="267"/>
      <c r="X23" s="267"/>
      <c r="Y23" s="267"/>
      <c r="Z23" s="267"/>
      <c r="AA23" s="267"/>
      <c r="AB23" s="267"/>
      <c r="AC23" s="267"/>
      <c r="AD23" s="267"/>
      <c r="AE23" s="267"/>
      <c r="AF23" s="267" t="s">
        <v>20</v>
      </c>
      <c r="AG23" s="267"/>
      <c r="AH23" s="267" t="s">
        <v>19</v>
      </c>
      <c r="AI23" s="267"/>
      <c r="AJ23" s="258" t="s">
        <v>18</v>
      </c>
      <c r="AK23" s="258" t="s">
        <v>17</v>
      </c>
      <c r="AL23" s="258" t="s">
        <v>16</v>
      </c>
      <c r="AM23" s="258" t="s">
        <v>15</v>
      </c>
      <c r="AN23" s="258" t="s">
        <v>14</v>
      </c>
      <c r="AO23" s="258" t="s">
        <v>13</v>
      </c>
      <c r="AP23" s="258" t="s">
        <v>12</v>
      </c>
      <c r="AQ23" s="269" t="s">
        <v>9</v>
      </c>
      <c r="AR23" s="267"/>
      <c r="AS23" s="267"/>
      <c r="AT23" s="267"/>
      <c r="AU23" s="267"/>
      <c r="AV23" s="272"/>
    </row>
    <row r="24" spans="1:48" s="21" customFormat="1" ht="96.75" customHeight="1" x14ac:dyDescent="0.25">
      <c r="A24" s="260"/>
      <c r="B24" s="263"/>
      <c r="C24" s="260"/>
      <c r="D24" s="260"/>
      <c r="E24" s="274"/>
      <c r="F24" s="276"/>
      <c r="G24" s="276"/>
      <c r="H24" s="276"/>
      <c r="I24" s="280"/>
      <c r="J24" s="280"/>
      <c r="K24" s="280"/>
      <c r="L24" s="276"/>
      <c r="M24" s="260"/>
      <c r="N24" s="260"/>
      <c r="O24" s="260"/>
      <c r="P24" s="267"/>
      <c r="Q24" s="267"/>
      <c r="R24" s="267"/>
      <c r="S24" s="278"/>
      <c r="T24" s="278"/>
      <c r="U24" s="268"/>
      <c r="V24" s="268"/>
      <c r="W24" s="267"/>
      <c r="X24" s="267"/>
      <c r="Y24" s="267"/>
      <c r="Z24" s="267"/>
      <c r="AA24" s="267"/>
      <c r="AB24" s="267"/>
      <c r="AC24" s="267"/>
      <c r="AD24" s="267"/>
      <c r="AE24" s="267"/>
      <c r="AF24" s="66" t="s">
        <v>11</v>
      </c>
      <c r="AG24" s="66" t="s">
        <v>10</v>
      </c>
      <c r="AH24" s="67" t="s">
        <v>1</v>
      </c>
      <c r="AI24" s="67" t="s">
        <v>9</v>
      </c>
      <c r="AJ24" s="260"/>
      <c r="AK24" s="260"/>
      <c r="AL24" s="260"/>
      <c r="AM24" s="260"/>
      <c r="AN24" s="260"/>
      <c r="AO24" s="260"/>
      <c r="AP24" s="260"/>
      <c r="AQ24" s="270"/>
      <c r="AR24" s="267"/>
      <c r="AS24" s="267"/>
      <c r="AT24" s="267"/>
      <c r="AU24" s="267"/>
      <c r="AV24" s="27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414</v>
      </c>
      <c r="E26" s="150"/>
      <c r="F26" s="150"/>
      <c r="G26" s="165"/>
      <c r="H26" s="150"/>
      <c r="I26" s="167">
        <v>3.6999999999999998E-2</v>
      </c>
      <c r="J26" s="180"/>
      <c r="K26" s="180"/>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8" sqref="B28"/>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2" t="str">
        <f>'1. паспорт местоположение'!A5:C5</f>
        <v>Год раскрытия информации: 2026 год</v>
      </c>
      <c r="B5" s="282"/>
      <c r="C5" s="123"/>
      <c r="D5" s="123"/>
      <c r="E5" s="123"/>
      <c r="F5" s="123"/>
      <c r="G5" s="123"/>
    </row>
    <row r="6" spans="1:7" ht="18.75" x14ac:dyDescent="0.25">
      <c r="A6" s="124"/>
      <c r="B6" s="124"/>
      <c r="C6" s="124"/>
      <c r="D6" s="124"/>
      <c r="E6" s="124"/>
      <c r="F6" s="124"/>
      <c r="G6" s="124"/>
    </row>
    <row r="7" spans="1:7" ht="18.75" x14ac:dyDescent="0.25">
      <c r="A7" s="198" t="s">
        <v>7</v>
      </c>
      <c r="B7" s="198"/>
      <c r="C7" s="70"/>
      <c r="D7" s="70"/>
      <c r="E7" s="70"/>
      <c r="F7" s="70"/>
      <c r="G7" s="70"/>
    </row>
    <row r="8" spans="1:7" ht="18.75" x14ac:dyDescent="0.25">
      <c r="A8" s="70"/>
      <c r="B8" s="70"/>
      <c r="C8" s="70"/>
      <c r="D8" s="70"/>
      <c r="E8" s="70"/>
      <c r="F8" s="70"/>
      <c r="G8" s="70"/>
    </row>
    <row r="9" spans="1:7" ht="18.75" x14ac:dyDescent="0.25">
      <c r="A9" s="282" t="str">
        <f>'1. паспорт местоположение'!A9:C9</f>
        <v>АО "Электросети Кубани" филиал "Геленджикэлектросеть"</v>
      </c>
      <c r="B9" s="282"/>
      <c r="C9" s="71"/>
      <c r="D9" s="71"/>
      <c r="E9" s="71"/>
      <c r="F9" s="71"/>
      <c r="G9" s="71"/>
    </row>
    <row r="10" spans="1:7" x14ac:dyDescent="0.25">
      <c r="A10" s="194" t="s">
        <v>6</v>
      </c>
      <c r="B10" s="194"/>
      <c r="C10" s="72"/>
      <c r="D10" s="72"/>
      <c r="E10" s="72"/>
      <c r="F10" s="72"/>
      <c r="G10" s="72"/>
    </row>
    <row r="11" spans="1:7" ht="18.75" x14ac:dyDescent="0.25">
      <c r="A11" s="70"/>
      <c r="B11" s="70"/>
      <c r="C11" s="70"/>
      <c r="D11" s="70"/>
      <c r="E11" s="70"/>
      <c r="F11" s="70"/>
      <c r="G11" s="70"/>
    </row>
    <row r="12" spans="1:7" ht="30.75" customHeight="1" x14ac:dyDescent="0.25">
      <c r="A12" s="283" t="str">
        <f>'1. паспорт местоположение'!A12:C12</f>
        <v>Q_Гж_26_ЛК150_017827</v>
      </c>
      <c r="B12" s="283"/>
      <c r="C12" s="71"/>
      <c r="D12" s="71"/>
      <c r="E12" s="71"/>
      <c r="F12" s="71"/>
      <c r="G12" s="71"/>
    </row>
    <row r="13" spans="1:7" x14ac:dyDescent="0.25">
      <c r="A13" s="194" t="s">
        <v>5</v>
      </c>
      <c r="B13" s="194"/>
      <c r="C13" s="72"/>
      <c r="D13" s="72"/>
      <c r="E13" s="72"/>
      <c r="F13" s="72"/>
      <c r="G13" s="72"/>
    </row>
    <row r="14" spans="1:7" ht="18.75" x14ac:dyDescent="0.25">
      <c r="A14" s="10"/>
      <c r="B14" s="10"/>
      <c r="C14" s="10"/>
      <c r="D14" s="10"/>
      <c r="E14" s="10"/>
      <c r="F14" s="10"/>
      <c r="G14" s="10"/>
    </row>
    <row r="15" spans="1:7" ht="94.5" customHeight="1" x14ac:dyDescent="0.25">
      <c r="A15" s="285" t="str">
        <f>'1. паспорт местоположение'!A15:C15</f>
        <v xml:space="preserve">Электроснабжение ЭПУ потребителей в соответствии с договором на ТП № 4-34-25-3799 г. Геленджик </v>
      </c>
      <c r="B15" s="285"/>
      <c r="C15" s="71"/>
      <c r="D15" s="71"/>
      <c r="E15" s="71"/>
      <c r="F15" s="71"/>
      <c r="G15" s="71"/>
    </row>
    <row r="16" spans="1:7" x14ac:dyDescent="0.25">
      <c r="A16" s="194" t="s">
        <v>3</v>
      </c>
      <c r="B16" s="194"/>
      <c r="C16" s="72"/>
      <c r="D16" s="72"/>
      <c r="E16" s="72"/>
      <c r="F16" s="72"/>
      <c r="G16" s="72"/>
    </row>
    <row r="17" spans="1:2" x14ac:dyDescent="0.25">
      <c r="B17" s="125"/>
    </row>
    <row r="18" spans="1:2" ht="33.75" customHeight="1" x14ac:dyDescent="0.25">
      <c r="A18" s="286" t="s">
        <v>383</v>
      </c>
      <c r="B18" s="287"/>
    </row>
    <row r="19" spans="1:2" x14ac:dyDescent="0.25">
      <c r="B19" s="122"/>
    </row>
    <row r="20" spans="1:2" x14ac:dyDescent="0.25">
      <c r="B20" s="126"/>
    </row>
    <row r="21" spans="1:2" ht="66" customHeight="1" x14ac:dyDescent="0.25">
      <c r="A21" s="127" t="s">
        <v>233</v>
      </c>
      <c r="B21" s="179" t="s">
        <v>417</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8.6817480000000002E-2</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4" t="s">
        <v>373</v>
      </c>
    </row>
    <row r="74" spans="1:2" x14ac:dyDescent="0.25">
      <c r="A74" s="132" t="s">
        <v>274</v>
      </c>
      <c r="B74" s="284"/>
    </row>
    <row r="75" spans="1:2" x14ac:dyDescent="0.25">
      <c r="A75" s="132" t="s">
        <v>275</v>
      </c>
      <c r="B75" s="284"/>
    </row>
    <row r="76" spans="1:2" x14ac:dyDescent="0.25">
      <c r="A76" s="132" t="s">
        <v>276</v>
      </c>
      <c r="B76" s="284"/>
    </row>
    <row r="77" spans="1:2" x14ac:dyDescent="0.25">
      <c r="A77" s="132" t="s">
        <v>277</v>
      </c>
      <c r="B77" s="284"/>
    </row>
    <row r="78" spans="1:2" x14ac:dyDescent="0.25">
      <c r="A78" s="133" t="s">
        <v>278</v>
      </c>
      <c r="B78" s="284"/>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2026-08-10T12:14:46Z</dcterms:modified>
</cp:coreProperties>
</file>